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I4" i="1" s="1"/>
  <c r="G5" i="1"/>
  <c r="I5" i="1" s="1"/>
  <c r="G6" i="1"/>
  <c r="I6" i="1" s="1"/>
  <c r="G3" i="1"/>
  <c r="I3" i="1" s="1"/>
  <c r="D4" i="1"/>
  <c r="D5" i="1"/>
  <c r="D6" i="1"/>
  <c r="D3" i="1"/>
</calcChain>
</file>

<file path=xl/sharedStrings.xml><?xml version="1.0" encoding="utf-8"?>
<sst xmlns="http://schemas.openxmlformats.org/spreadsheetml/2006/main" count="31" uniqueCount="31">
  <si>
    <t>HỌ VÀ TÊN</t>
  </si>
  <si>
    <t>TOÁN</t>
  </si>
  <si>
    <t>LÝ</t>
  </si>
  <si>
    <t>ĐIỂM ƯU TIÊN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</si>
  <si>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</si>
  <si>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</si>
  <si>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</si>
  <si>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</si>
  <si>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</si>
  <si>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</si>
  <si>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</si>
  <si>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</si>
  <si>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Mã ngành</t>
  </si>
  <si>
    <t>Tên ngành</t>
  </si>
  <si>
    <t>A</t>
  </si>
  <si>
    <t>B</t>
  </si>
  <si>
    <t>C</t>
  </si>
  <si>
    <t>Tin học</t>
  </si>
  <si>
    <t>Lý</t>
  </si>
  <si>
    <t>Hoá</t>
  </si>
  <si>
    <t xml:space="preserve">Điểm     </t>
  </si>
  <si>
    <t>SỐ 
 TT</t>
  </si>
  <si>
    <t>MÃ SỐ  
NGÀNH- ƯU TIÊN</t>
  </si>
  <si>
    <t>TÊN  
NGÀNH</t>
  </si>
  <si>
    <t xml:space="preserve">                                     BẢNG KẾT QUẢ TUYỂN SINH</t>
  </si>
  <si>
    <t>ĐIỂM  
TRUNG BÌNH</t>
  </si>
  <si>
    <t>ĐIỂM  
ƯU TIÊN</t>
  </si>
  <si>
    <t>TỔNG  
CỘNG</t>
  </si>
  <si>
    <t>KẾT  
QUẢ</t>
  </si>
  <si>
    <t>Mã 
ưu tiên</t>
  </si>
  <si>
    <t>NGÀNH  
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</si>
</sst>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J3" sqref="J3"/>
    </sheetView>
  </sheetViews>
  <sheetFormatPr defaultRowHeight="15" x14ac:dyDescent="0.25"/>
  <cols>
    <col min="2" max="2" width="14" customWidth="1"/>
  </cols>
  <sheetData>
    <row r="1" spans="1:13" ht="19.5" customHeight="1" x14ac:dyDescent="0.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3" ht="59.25" customHeight="1" x14ac:dyDescent="0.3">
      <c r="A2" s="3" t="s">
        <v>21</v>
      </c>
      <c r="B2" s="4" t="s">
        <v>0</v>
      </c>
      <c r="C2" s="5" t="s">
        <v>22</v>
      </c>
      <c r="D2" s="5" t="s">
        <v>23</v>
      </c>
      <c r="E2" s="3" t="s">
        <v>1</v>
      </c>
      <c r="F2" s="3" t="s">
        <v>2</v>
      </c>
      <c r="G2" s="5" t="s">
        <v>25</v>
      </c>
      <c r="H2" s="5" t="s">
        <v>26</v>
      </c>
      <c r="I2" s="6" t="s">
        <v>27</v>
      </c>
      <c r="J2" s="6" t="s">
        <v>28</v>
      </c>
      <c r="K2" s="2"/>
    </row>
    <row r="3" spans="1:13" ht="17.25" x14ac:dyDescent="0.3">
      <c r="A3" s="7">
        <v>1</v>
      </c>
      <c r="B3" s="8" t="s">
        <v>4</v>
      </c>
      <c r="C3" s="8" t="s">
        <v>8</v>
      </c>
      <c r="D3" s="8" t="str">
        <f>HLOOKUP(LEFT(C3,1),$C$8:$E$9,2,0)</f>
        <v>Tin học</v>
      </c>
      <c r="E3" s="8">
        <v>7</v>
      </c>
      <c r="F3" s="8">
        <v>3</v>
      </c>
      <c r="G3" s="8">
        <f>E3+F3/3</f>
        <v>8</v>
      </c>
      <c r="H3" s="8">
        <v>2</v>
      </c>
      <c r="I3" s="8">
        <f>G3+H3</f>
        <v>10</v>
      </c>
      <c r="J3" s="8"/>
      <c r="K3" s="2"/>
    </row>
    <row r="4" spans="1:13" ht="17.25" x14ac:dyDescent="0.3">
      <c r="A4" s="8">
        <v>2</v>
      </c>
      <c r="B4" s="8" t="s">
        <v>5</v>
      </c>
      <c r="C4" s="8" t="s">
        <v>9</v>
      </c>
      <c r="D4" s="8" t="str">
        <f>HLOOKUP(LEFT(C4,1),$C$8:$E$9,2,0)</f>
        <v>Lý</v>
      </c>
      <c r="E4" s="8">
        <v>2.5</v>
      </c>
      <c r="F4" s="8">
        <v>5</v>
      </c>
      <c r="G4" s="13">
        <f t="shared" ref="G4:G6" si="0">E4+F4/3</f>
        <v>4.166666666666667</v>
      </c>
      <c r="H4" s="8">
        <v>1.5</v>
      </c>
      <c r="I4" s="13">
        <f t="shared" ref="I4:I6" si="1">G4+H4</f>
        <v>5.666666666666667</v>
      </c>
      <c r="J4" s="8"/>
      <c r="K4" s="2"/>
    </row>
    <row r="5" spans="1:13" ht="17.25" x14ac:dyDescent="0.3">
      <c r="A5" s="8">
        <v>3</v>
      </c>
      <c r="B5" s="8" t="s">
        <v>6</v>
      </c>
      <c r="C5" s="8" t="s">
        <v>10</v>
      </c>
      <c r="D5" s="8" t="str">
        <f>HLOOKUP(LEFT(C5,1),$C$8:$E$9,2,0)</f>
        <v>Hoá</v>
      </c>
      <c r="E5" s="8">
        <v>7</v>
      </c>
      <c r="F5" s="8">
        <v>6</v>
      </c>
      <c r="G5" s="8">
        <f t="shared" si="0"/>
        <v>9</v>
      </c>
      <c r="H5" s="8">
        <v>1</v>
      </c>
      <c r="I5" s="8">
        <f t="shared" si="1"/>
        <v>10</v>
      </c>
      <c r="J5" s="8"/>
      <c r="K5" s="2"/>
    </row>
    <row r="6" spans="1:13" ht="17.25" x14ac:dyDescent="0.3">
      <c r="A6" s="7">
        <v>4</v>
      </c>
      <c r="B6" s="8" t="s">
        <v>7</v>
      </c>
      <c r="C6" s="8" t="s">
        <v>11</v>
      </c>
      <c r="D6" s="8" t="str">
        <f>HLOOKUP(LEFT(C6,1),$C$8:$E$9,2,0)</f>
        <v>Hoá</v>
      </c>
      <c r="E6" s="8">
        <v>4.5</v>
      </c>
      <c r="F6" s="8">
        <v>5.5</v>
      </c>
      <c r="G6" s="13">
        <f t="shared" si="0"/>
        <v>6.333333333333333</v>
      </c>
      <c r="H6" s="8">
        <v>0</v>
      </c>
      <c r="I6" s="13">
        <f t="shared" si="1"/>
        <v>6.333333333333333</v>
      </c>
      <c r="J6" s="8"/>
      <c r="K6" s="2"/>
    </row>
    <row r="7" spans="1:13" ht="17.25" x14ac:dyDescent="0.3">
      <c r="A7" s="2"/>
      <c r="B7" s="2"/>
      <c r="C7" s="2"/>
      <c r="D7" s="8"/>
      <c r="E7" s="2"/>
      <c r="F7" s="2"/>
      <c r="G7" s="2" t="s">
        <v>3</v>
      </c>
      <c r="H7" s="2"/>
      <c r="I7" s="2"/>
      <c r="J7" s="2"/>
      <c r="K7" s="2"/>
    </row>
    <row r="8" spans="1:13" ht="34.5" x14ac:dyDescent="0.3">
      <c r="A8" s="11" t="s">
        <v>30</v>
      </c>
      <c r="B8" s="9" t="s">
        <v>12</v>
      </c>
      <c r="C8" s="8" t="s">
        <v>14</v>
      </c>
      <c r="D8" s="8" t="s">
        <v>15</v>
      </c>
      <c r="E8" s="8" t="s">
        <v>16</v>
      </c>
      <c r="F8" s="2"/>
      <c r="G8" s="10" t="s">
        <v>29</v>
      </c>
      <c r="H8" s="8" t="s">
        <v>20</v>
      </c>
      <c r="I8" s="2"/>
      <c r="J8" s="2"/>
      <c r="K8" s="2"/>
    </row>
    <row r="9" spans="1:13" ht="17.25" x14ac:dyDescent="0.3">
      <c r="A9" s="12"/>
      <c r="B9" s="8" t="s">
        <v>13</v>
      </c>
      <c r="C9" s="8" t="s">
        <v>17</v>
      </c>
      <c r="D9" s="8" t="s">
        <v>18</v>
      </c>
      <c r="E9" s="8" t="s">
        <v>19</v>
      </c>
      <c r="F9" s="2"/>
      <c r="G9" s="8">
        <v>1</v>
      </c>
      <c r="H9" s="8">
        <v>2</v>
      </c>
      <c r="I9" s="2"/>
      <c r="J9" s="2"/>
      <c r="K9" s="2"/>
    </row>
    <row r="10" spans="1:13" ht="17.25" x14ac:dyDescent="0.3">
      <c r="A10" s="2"/>
      <c r="B10" s="2"/>
      <c r="C10" s="2"/>
      <c r="D10" s="2"/>
      <c r="E10" s="2"/>
      <c r="F10" s="2"/>
      <c r="G10" s="8">
        <v>2</v>
      </c>
      <c r="H10" s="8">
        <v>1.5</v>
      </c>
      <c r="I10" s="2"/>
      <c r="J10" s="2"/>
      <c r="K10" s="2"/>
    </row>
    <row r="11" spans="1:13" ht="17.25" x14ac:dyDescent="0.3">
      <c r="A11" s="2"/>
      <c r="B11" s="2"/>
      <c r="C11" s="2"/>
      <c r="D11" s="2"/>
      <c r="E11" s="2"/>
      <c r="F11" s="2"/>
      <c r="G11" s="8">
        <v>3</v>
      </c>
      <c r="H11" s="8">
        <v>1</v>
      </c>
      <c r="I11" s="2"/>
      <c r="J11" s="2"/>
      <c r="K11" s="2"/>
    </row>
    <row r="12" spans="1:13" ht="17.25" x14ac:dyDescent="0.3">
      <c r="A12" s="2"/>
      <c r="B12" s="2"/>
      <c r="C12" s="2"/>
      <c r="D12" s="2"/>
      <c r="E12" s="2"/>
      <c r="F12" s="2"/>
      <c r="G12" s="8">
        <v>4</v>
      </c>
      <c r="H12" s="8">
        <v>0</v>
      </c>
      <c r="I12" s="2"/>
      <c r="J12" s="2"/>
      <c r="K12" s="2"/>
    </row>
    <row r="15" spans="1:13" ht="16.5" x14ac:dyDescent="0.25">
      <c r="M15" s="1"/>
    </row>
  </sheetData>
  <mergeCells count="1">
    <mergeCell ref="A8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2019-05-17T09:35:11Z</dcterms:created>
  <dcterms:modified xsi:type="dcterms:W3CDTF">2019-05-17T10:03:25Z</dcterms:modified>
</cp:coreProperties>
</file>